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Расходы!$A$7:$Q$22</definedName>
    <definedName name="range">#REF!</definedName>
    <definedName name="_xlnm.Print_Titles" localSheetId="0">Расходы!$6:$6</definedName>
    <definedName name="_xlnm.Print_Area" localSheetId="0">Расходы!$A$3:$O$22</definedName>
  </definedNames>
  <calcPr calcId="114210" fullCalcOnLoad="1"/>
</workbook>
</file>

<file path=xl/calcChain.xml><?xml version="1.0" encoding="utf-8"?>
<calcChain xmlns="http://schemas.openxmlformats.org/spreadsheetml/2006/main">
  <c r="H22" i="1"/>
  <c r="G22"/>
  <c r="I22"/>
  <c r="I12"/>
  <c r="I13"/>
  <c r="I14"/>
  <c r="I16"/>
  <c r="I21"/>
  <c r="I20"/>
  <c r="I18"/>
  <c r="I15"/>
  <c r="I8"/>
  <c r="I17"/>
  <c r="O22"/>
  <c r="M22"/>
  <c r="L22"/>
  <c r="J22"/>
</calcChain>
</file>

<file path=xl/sharedStrings.xml><?xml version="1.0" encoding="utf-8"?>
<sst xmlns="http://schemas.openxmlformats.org/spreadsheetml/2006/main" count="90" uniqueCount="66">
  <si>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</si>
  <si>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</si>
  <si>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</si>
  <si>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</si>
  <si>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</si>
  <si>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</si>
  <si>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</si>
  <si>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</si>
  <si>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</si>
  <si>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</si>
  <si>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</si>
  <si>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</si>
  <si>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</si>
  <si>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</si>
  <si>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</si>
  <si>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</si>
  <si>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</si>
  <si>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</si>
  <si>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</si>
  <si>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</si>
  <si>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</si>
  <si>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</si>
  <si>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</si>
  <si>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</si>
  <si>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</si>
  <si>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</si>
  <si>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</si>
  <si>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</si>
  <si>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240</t>
  </si>
  <si>
    <t>09</t>
  </si>
  <si>
    <t>7000083740</t>
  </si>
  <si>
    <t xml:space="preserve">Мероприятия по благоустройству </t>
  </si>
  <si>
    <t>7000081730</t>
  </si>
  <si>
    <t>01</t>
  </si>
  <si>
    <t>Организация и обеспечение освещения улиц</t>
  </si>
  <si>
    <t>Предыдущее решение 2024 год</t>
  </si>
  <si>
    <t>Изменение 2024 год (+/-)</t>
  </si>
  <si>
    <t>Итог 2024 год</t>
  </si>
  <si>
    <t>850</t>
  </si>
  <si>
    <t>7000083760</t>
  </si>
  <si>
    <t>Предыдущее решение 2025 год</t>
  </si>
  <si>
    <t>Изменение 2025 год (+/-)</t>
  </si>
  <si>
    <t>Итог 2025 год</t>
  </si>
  <si>
    <t>Изменение распределения бюджетных ассигнований по ведомственной структуре расходов бюджета Сетоловского сельского поселения Почепского муниципального района Брянской области на 2024 год и на плановый период 2025 и 2026 годов</t>
  </si>
  <si>
    <t>Предыдущее решение 2026 год</t>
  </si>
  <si>
    <t>Изменение 2026 год (+/-)</t>
  </si>
  <si>
    <t>Итог 2026год</t>
  </si>
  <si>
    <t>08</t>
  </si>
  <si>
    <t>Дворцы и дома культуры, клубы, выставочные залы</t>
  </si>
  <si>
    <t>7000080480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</si>
  <si>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</si>
  <si>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пар-ковок (парковочных мест), осуществление муниципального контроля за сохранностью автомобильных дорог местного значения в границах насе-ленных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</si>
  <si>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</si>
  <si>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</si>
  <si>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Опубликование нормативных правовых актов муниципальных образований и иной официальной информации</t>
  </si>
  <si>
    <t>7000080100</t>
  </si>
  <si>
    <t>Обеспечение проведения выборов и референдумов</t>
  </si>
  <si>
    <t>07</t>
  </si>
  <si>
    <t>7000080060</t>
  </si>
  <si>
    <t>880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</si>
  <si>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</si>
  <si>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0141080040</t>
  </si>
  <si>
    <t>120</t>
  </si>
  <si>
    <t>ФУНКЦИОНИРОВАНИЕ ВЫСШЕГО ДОЛЖНОСТНОГО ЛИЦА СУБЪЕКТА РОССИЙСКОЙ ФЕДЕРАЦИИ И МУНИЦИПАЛЬНОГО ОБРАЗОВАНИЯ</t>
  </si>
  <si>
    <t>02</t>
  </si>
  <si>
    <t>0141080010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</si>
</sst>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34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Arial Cyr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0">
    <xf numFmtId="0" fontId="0" fillId="0" borderId="0">
      <alignment vertical="top" wrapText="1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10" fillId="0" borderId="0"/>
    <xf numFmtId="0" fontId="11" fillId="18" borderId="1" applyNumberFormat="0" applyAlignment="0" applyProtection="0"/>
    <xf numFmtId="0" fontId="12" fillId="19" borderId="2" applyNumberFormat="0" applyAlignment="0" applyProtection="0"/>
    <xf numFmtId="0" fontId="10" fillId="0" borderId="0"/>
    <xf numFmtId="0" fontId="13" fillId="0" borderId="0" applyNumberFormat="0" applyFill="0" applyBorder="0" applyAlignment="0" applyProtection="0"/>
    <xf numFmtId="0" fontId="14" fillId="20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1" applyNumberFormat="0" applyAlignment="0" applyProtection="0"/>
    <xf numFmtId="0" fontId="19" fillId="0" borderId="6" applyNumberFormat="0" applyFill="0" applyAlignment="0" applyProtection="0"/>
    <xf numFmtId="0" fontId="20" fillId="9" borderId="0" applyNumberFormat="0" applyBorder="0" applyAlignment="0" applyProtection="0"/>
    <xf numFmtId="0" fontId="21" fillId="0" borderId="0"/>
    <xf numFmtId="164" fontId="33" fillId="0" borderId="0">
      <alignment vertical="top" wrapText="1"/>
    </xf>
    <xf numFmtId="0" fontId="10" fillId="4" borderId="7" applyNumberFormat="0" applyFont="0" applyAlignment="0" applyProtection="0"/>
    <xf numFmtId="0" fontId="22" fillId="18" borderId="8" applyNumberFormat="0" applyAlignment="0" applyProtection="0"/>
    <xf numFmtId="0" fontId="23" fillId="0" borderId="0"/>
    <xf numFmtId="0" fontId="23" fillId="0" borderId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10" fillId="0" borderId="0"/>
    <xf numFmtId="0" fontId="26" fillId="0" borderId="0" applyNumberFormat="0" applyFill="0" applyBorder="0" applyAlignment="0" applyProtection="0"/>
    <xf numFmtId="0" fontId="23" fillId="11" borderId="0"/>
    <xf numFmtId="0" fontId="23" fillId="0" borderId="0">
      <alignment wrapText="1"/>
    </xf>
    <xf numFmtId="0" fontId="23" fillId="0" borderId="0"/>
    <xf numFmtId="0" fontId="27" fillId="0" borderId="0">
      <alignment horizontal="center"/>
    </xf>
    <xf numFmtId="0" fontId="23" fillId="0" borderId="0">
      <alignment horizontal="right"/>
    </xf>
    <xf numFmtId="0" fontId="23" fillId="11" borderId="10"/>
    <xf numFmtId="0" fontId="23" fillId="0" borderId="11">
      <alignment horizontal="center" vertical="center" wrapText="1"/>
    </xf>
    <xf numFmtId="0" fontId="23" fillId="11" borderId="12"/>
    <xf numFmtId="0" fontId="23" fillId="11" borderId="0">
      <alignment shrinkToFit="1"/>
    </xf>
    <xf numFmtId="0" fontId="28" fillId="0" borderId="12">
      <alignment horizontal="right"/>
    </xf>
    <xf numFmtId="4" fontId="28" fillId="9" borderId="12">
      <alignment horizontal="right" vertical="top" shrinkToFit="1"/>
    </xf>
    <xf numFmtId="4" fontId="28" fillId="7" borderId="12">
      <alignment horizontal="right" vertical="top" shrinkToFit="1"/>
    </xf>
    <xf numFmtId="0" fontId="23" fillId="0" borderId="0">
      <alignment horizontal="left" wrapText="1"/>
    </xf>
    <xf numFmtId="0" fontId="28" fillId="0" borderId="11">
      <alignment vertical="top" wrapText="1"/>
    </xf>
    <xf numFmtId="49" fontId="23" fillId="0" borderId="11">
      <alignment horizontal="center" vertical="top" shrinkToFit="1"/>
    </xf>
    <xf numFmtId="4" fontId="28" fillId="9" borderId="11">
      <alignment horizontal="right" vertical="top" shrinkToFit="1"/>
    </xf>
    <xf numFmtId="4" fontId="28" fillId="7" borderId="11">
      <alignment horizontal="right" vertical="top" shrinkToFit="1"/>
    </xf>
    <xf numFmtId="0" fontId="23" fillId="11" borderId="13"/>
    <xf numFmtId="0" fontId="23" fillId="11" borderId="13">
      <alignment horizontal="center"/>
    </xf>
    <xf numFmtId="4" fontId="28" fillId="0" borderId="11">
      <alignment horizontal="right" vertical="top" shrinkToFit="1"/>
    </xf>
    <xf numFmtId="49" fontId="23" fillId="0" borderId="11">
      <alignment horizontal="left" vertical="top" wrapText="1" indent="2"/>
    </xf>
    <xf numFmtId="4" fontId="23" fillId="0" borderId="11">
      <alignment horizontal="right" vertical="top" shrinkToFit="1"/>
    </xf>
    <xf numFmtId="0" fontId="23" fillId="11" borderId="13">
      <alignment shrinkToFit="1"/>
    </xf>
    <xf numFmtId="0" fontId="23" fillId="11" borderId="12">
      <alignment horizontal="center"/>
    </xf>
    <xf numFmtId="0" fontId="1" fillId="0" borderId="0"/>
    <xf numFmtId="0" fontId="29" fillId="0" borderId="0"/>
    <xf numFmtId="0" fontId="29" fillId="0" borderId="0"/>
    <xf numFmtId="0" fontId="1" fillId="4" borderId="7" applyNumberFormat="0" applyFont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</cellStyleXfs>
  <cellXfs count="19">
    <xf numFmtId="0" fontId="0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30" fillId="0" borderId="0" xfId="75" applyFont="1" applyBorder="1" applyAlignment="1">
      <alignment wrapText="1"/>
    </xf>
    <xf numFmtId="0" fontId="31" fillId="0" borderId="0" xfId="0" applyFont="1" applyBorder="1" applyAlignment="1">
      <alignment horizontal="left" wrapText="1"/>
    </xf>
    <xf numFmtId="0" fontId="32" fillId="0" borderId="11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wrapText="1"/>
    </xf>
    <xf numFmtId="0" fontId="30" fillId="0" borderId="0" xfId="0" applyFont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</cellXfs>
  <cellStyles count="8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rmal 2" xfId="40"/>
    <cellStyle name="Note" xfId="41"/>
    <cellStyle name="Output" xfId="42"/>
    <cellStyle name="style0" xfId="43"/>
    <cellStyle name="td" xfId="44"/>
    <cellStyle name="Title" xfId="45"/>
    <cellStyle name="Total" xfId="46"/>
    <cellStyle name="tr" xfId="47"/>
    <cellStyle name="Warning Text" xfId="48"/>
    <cellStyle name="xl21" xfId="49"/>
    <cellStyle name="xl22" xfId="50"/>
    <cellStyle name="xl23" xfId="51"/>
    <cellStyle name="xl24" xfId="52"/>
    <cellStyle name="xl25" xfId="53"/>
    <cellStyle name="xl26" xfId="54"/>
    <cellStyle name="xl27" xfId="55"/>
    <cellStyle name="xl28" xfId="56"/>
    <cellStyle name="xl29" xfId="57"/>
    <cellStyle name="xl30" xfId="58"/>
    <cellStyle name="xl31" xfId="59"/>
    <cellStyle name="xl32" xfId="60"/>
    <cellStyle name="xl33" xfId="61"/>
    <cellStyle name="xl34" xfId="62"/>
    <cellStyle name="xl35" xfId="63"/>
    <cellStyle name="xl36" xfId="64"/>
    <cellStyle name="xl37" xfId="65"/>
    <cellStyle name="xl38" xfId="66"/>
    <cellStyle name="xl39" xfId="67"/>
    <cellStyle name="xl40" xfId="68"/>
    <cellStyle name="xl41" xfId="69"/>
    <cellStyle name="xl42" xfId="70"/>
    <cellStyle name="xl43" xfId="71"/>
    <cellStyle name="xl44" xfId="72"/>
    <cellStyle name="Обычный" xfId="0" builtinId="0"/>
    <cellStyle name="Обычный 2" xfId="73"/>
    <cellStyle name="Обычный 3" xfId="74"/>
    <cellStyle name="Обычный_Расходы" xfId="75"/>
    <cellStyle name="Примечание 2" xfId="76"/>
    <cellStyle name="Финансовый 2" xfId="77"/>
    <cellStyle name="Финансовый 3" xfId="78"/>
    <cellStyle name="Финансовый 4" xfId="7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"/>
  <sheetViews>
    <sheetView tabSelected="1" view="pageBreakPreview" topLeftCell="A5" zoomScaleNormal="100" zoomScaleSheetLayoutView="100" workbookViewId="0">
      <selection activeCell="A8" sqref="A8"/>
    </sheetView>
  </sheetViews>
  <sheetFormatPr defaultRowHeight="12.75"/>
  <cols>
    <col min="1" max="1" width="66" customWidth="1"/>
    <col min="2" max="2" width="8.83203125" customWidth="1"/>
    <col min="3" max="3" width="6.1640625" customWidth="1"/>
    <col min="4" max="4" width="6.33203125" customWidth="1"/>
    <col min="5" max="5" width="15.1640625" customWidth="1"/>
    <col min="6" max="6" width="9" customWidth="1"/>
    <col min="7" max="7" width="15.83203125" customWidth="1"/>
    <col min="8" max="8" width="16.1640625" customWidth="1"/>
    <col min="9" max="9" width="17.33203125" customWidth="1"/>
    <col min="10" max="10" width="13.1640625" customWidth="1"/>
    <col min="11" max="11" width="13.6640625" customWidth="1"/>
    <col min="12" max="12" width="11.5" customWidth="1"/>
    <col min="13" max="13" width="10.33203125" customWidth="1"/>
    <col min="14" max="14" width="13.83203125" customWidth="1"/>
    <col min="15" max="15" width="13" customWidth="1"/>
    <col min="16" max="17" width="18.6640625" style="3" customWidth="1"/>
  </cols>
  <sheetData>
    <row r="1" spans="1:15">
      <c r="A1" t="s">
        <v>0</v>
      </c>
    </row>
    <row r="3" spans="1:15" ht="28.35" customHeight="1">
      <c r="A3" s="18" t="s">
        <v>24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9" customHeight="1">
      <c r="A4" s="12" t="s">
        <v>43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15" customHeight="1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5" ht="75.75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35</v>
      </c>
      <c r="H6" s="1" t="s">
        <v>36</v>
      </c>
      <c r="I6" s="1" t="s">
        <v>37</v>
      </c>
      <c r="J6" s="1" t="s">
        <v>40</v>
      </c>
      <c r="K6" s="1" t="s">
        <v>41</v>
      </c>
      <c r="L6" s="1" t="s">
        <v>42</v>
      </c>
      <c r="M6" s="1" t="s">
        <v>44</v>
      </c>
      <c r="N6" s="1" t="s">
        <v>45</v>
      </c>
      <c r="O6" s="1" t="s">
        <v>46</v>
      </c>
    </row>
    <row r="7" spans="1:15" ht="14.45" customHeight="1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48" customHeight="1">
      <c r="A8" s="10" t="s">
        <v>63</v>
      </c>
      <c r="B8" s="1">
        <v>922</v>
      </c>
      <c r="C8" s="6" t="s">
        <v>33</v>
      </c>
      <c r="D8" s="6" t="s">
        <v>64</v>
      </c>
      <c r="E8" s="6" t="s">
        <v>65</v>
      </c>
      <c r="F8" s="6" t="s">
        <v>62</v>
      </c>
      <c r="G8" s="5">
        <v>571381</v>
      </c>
      <c r="H8" s="5">
        <v>82670</v>
      </c>
      <c r="I8" s="5">
        <f>G8+H8</f>
        <v>654051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</row>
    <row r="9" spans="1:15" ht="36" hidden="1" customHeight="1">
      <c r="A9" s="10"/>
      <c r="B9" s="1"/>
      <c r="C9" s="6"/>
      <c r="D9" s="6"/>
      <c r="E9" s="6"/>
      <c r="F9" s="6"/>
      <c r="G9" s="5"/>
      <c r="H9" s="5"/>
      <c r="I9" s="5"/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</row>
    <row r="10" spans="1:15" ht="1.5" hidden="1" customHeight="1">
      <c r="A10" s="10"/>
      <c r="B10" s="1"/>
      <c r="C10" s="6"/>
      <c r="D10" s="6"/>
      <c r="E10" s="6"/>
      <c r="F10" s="6"/>
      <c r="G10" s="5"/>
      <c r="H10" s="5"/>
      <c r="I10" s="5"/>
      <c r="J10" s="5"/>
      <c r="K10" s="5"/>
      <c r="L10" s="5"/>
      <c r="M10" s="5"/>
      <c r="N10" s="5"/>
      <c r="O10" s="5"/>
    </row>
    <row r="11" spans="1:15" ht="36" hidden="1" customHeight="1">
      <c r="A11" s="10" t="s">
        <v>63</v>
      </c>
      <c r="B11" s="1"/>
      <c r="C11" s="6"/>
      <c r="D11" s="6"/>
      <c r="E11" s="6"/>
      <c r="F11" s="6"/>
      <c r="G11" s="5"/>
      <c r="H11" s="5"/>
      <c r="I11" s="5"/>
      <c r="J11" s="5"/>
      <c r="K11" s="5"/>
      <c r="L11" s="5"/>
      <c r="M11" s="5"/>
      <c r="N11" s="5"/>
      <c r="O11" s="5"/>
    </row>
    <row r="12" spans="1:15" ht="84" customHeight="1">
      <c r="A12" s="10" t="s">
        <v>60</v>
      </c>
      <c r="B12" s="1">
        <v>922</v>
      </c>
      <c r="C12" s="6" t="s">
        <v>33</v>
      </c>
      <c r="D12" s="6" t="s">
        <v>25</v>
      </c>
      <c r="E12" s="6" t="s">
        <v>61</v>
      </c>
      <c r="F12" s="6" t="s">
        <v>62</v>
      </c>
      <c r="G12" s="5">
        <v>1226266</v>
      </c>
      <c r="H12" s="5">
        <v>93484</v>
      </c>
      <c r="I12" s="5">
        <f t="shared" ref="I12:I18" si="0">G12+H12</f>
        <v>1319750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</row>
    <row r="13" spans="1:15" ht="24.75" customHeight="1">
      <c r="A13" s="10" t="s">
        <v>56</v>
      </c>
      <c r="B13" s="1">
        <v>922</v>
      </c>
      <c r="C13" s="6" t="s">
        <v>33</v>
      </c>
      <c r="D13" s="6" t="s">
        <v>57</v>
      </c>
      <c r="E13" s="6" t="s">
        <v>58</v>
      </c>
      <c r="F13" s="6" t="s">
        <v>59</v>
      </c>
      <c r="G13" s="5">
        <v>0</v>
      </c>
      <c r="H13" s="5">
        <v>56235.7</v>
      </c>
      <c r="I13" s="5">
        <f t="shared" si="0"/>
        <v>56235.7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</row>
    <row r="14" spans="1:15" ht="36" customHeight="1">
      <c r="A14" s="10" t="s">
        <v>54</v>
      </c>
      <c r="B14" s="1">
        <v>922</v>
      </c>
      <c r="C14" s="6" t="s">
        <v>33</v>
      </c>
      <c r="D14" s="6" t="s">
        <v>20</v>
      </c>
      <c r="E14" s="6" t="s">
        <v>55</v>
      </c>
      <c r="F14" s="6" t="s">
        <v>28</v>
      </c>
      <c r="G14" s="5">
        <v>8454</v>
      </c>
      <c r="H14" s="5">
        <v>6000</v>
      </c>
      <c r="I14" s="5">
        <f t="shared" si="0"/>
        <v>14454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</row>
    <row r="15" spans="1:15" ht="49.5" customHeight="1">
      <c r="A15" s="11" t="s">
        <v>52</v>
      </c>
      <c r="B15" s="1">
        <v>922</v>
      </c>
      <c r="C15" s="6" t="s">
        <v>33</v>
      </c>
      <c r="D15" s="6" t="s">
        <v>20</v>
      </c>
      <c r="E15" s="6" t="s">
        <v>53</v>
      </c>
      <c r="F15" s="6" t="s">
        <v>38</v>
      </c>
      <c r="G15" s="5">
        <v>250000</v>
      </c>
      <c r="H15" s="5">
        <v>-130000</v>
      </c>
      <c r="I15" s="5">
        <f t="shared" si="0"/>
        <v>120000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15" ht="202.5" customHeight="1">
      <c r="A16" s="11" t="s">
        <v>51</v>
      </c>
      <c r="B16" s="1">
        <v>922</v>
      </c>
      <c r="C16" s="6" t="s">
        <v>25</v>
      </c>
      <c r="D16" s="6" t="s">
        <v>29</v>
      </c>
      <c r="E16" s="6" t="s">
        <v>30</v>
      </c>
      <c r="F16" s="6" t="s">
        <v>28</v>
      </c>
      <c r="G16" s="5">
        <v>615854.1</v>
      </c>
      <c r="H16" s="5">
        <v>78901</v>
      </c>
      <c r="I16" s="5">
        <f t="shared" si="0"/>
        <v>694755.1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ht="0.75" hidden="1" customHeight="1">
      <c r="A17" s="8" t="s">
        <v>34</v>
      </c>
      <c r="B17" s="1">
        <v>922</v>
      </c>
      <c r="C17" s="4" t="s">
        <v>26</v>
      </c>
      <c r="D17" s="4" t="s">
        <v>33</v>
      </c>
      <c r="E17" s="4" t="s">
        <v>39</v>
      </c>
      <c r="F17" s="4" t="s">
        <v>28</v>
      </c>
      <c r="G17" s="5">
        <v>0</v>
      </c>
      <c r="H17" s="5">
        <v>0</v>
      </c>
      <c r="I17" s="5">
        <f t="shared" si="0"/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ht="108.75" customHeight="1">
      <c r="A18" s="9" t="s">
        <v>50</v>
      </c>
      <c r="B18" s="1">
        <v>922</v>
      </c>
      <c r="C18" s="4" t="s">
        <v>26</v>
      </c>
      <c r="D18" s="4" t="s">
        <v>33</v>
      </c>
      <c r="E18" s="6" t="s">
        <v>39</v>
      </c>
      <c r="F18" s="4" t="s">
        <v>28</v>
      </c>
      <c r="G18" s="5">
        <v>3539.28</v>
      </c>
      <c r="H18" s="5">
        <v>146.52000000000001</v>
      </c>
      <c r="I18" s="5">
        <f t="shared" si="0"/>
        <v>3685.8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ht="85.5" hidden="1" customHeight="1">
      <c r="A19" s="9"/>
      <c r="B19" s="1">
        <v>919</v>
      </c>
      <c r="C19" s="4" t="s">
        <v>25</v>
      </c>
      <c r="D19" s="4" t="s">
        <v>29</v>
      </c>
      <c r="E19" s="4" t="s">
        <v>30</v>
      </c>
      <c r="F19" s="4" t="s">
        <v>28</v>
      </c>
      <c r="G19" s="5">
        <v>92788</v>
      </c>
      <c r="H19" s="5"/>
      <c r="I19" s="5">
        <v>93316.19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ht="23.25" customHeight="1">
      <c r="A20" s="9" t="s">
        <v>31</v>
      </c>
      <c r="B20" s="1">
        <v>922</v>
      </c>
      <c r="C20" s="4" t="s">
        <v>26</v>
      </c>
      <c r="D20" s="4" t="s">
        <v>27</v>
      </c>
      <c r="E20" s="4" t="s">
        <v>32</v>
      </c>
      <c r="F20" s="4" t="s">
        <v>28</v>
      </c>
      <c r="G20" s="5">
        <v>397350.67</v>
      </c>
      <c r="H20" s="5">
        <v>-118389.7</v>
      </c>
      <c r="I20" s="5">
        <f>G20+H20</f>
        <v>278960.96999999997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ht="20.25" customHeight="1">
      <c r="A21" s="7" t="s">
        <v>48</v>
      </c>
      <c r="B21" s="1">
        <v>922</v>
      </c>
      <c r="C21" s="4" t="s">
        <v>47</v>
      </c>
      <c r="D21" s="4" t="s">
        <v>33</v>
      </c>
      <c r="E21" s="4" t="s">
        <v>49</v>
      </c>
      <c r="F21" s="4" t="s">
        <v>28</v>
      </c>
      <c r="G21" s="5">
        <v>8250</v>
      </c>
      <c r="H21" s="5">
        <v>10000</v>
      </c>
      <c r="I21" s="5">
        <f>G21+H21</f>
        <v>18250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</row>
    <row r="22" spans="1:15" ht="60.75" customHeight="1">
      <c r="A22" s="15" t="s">
        <v>23</v>
      </c>
      <c r="B22" s="16"/>
      <c r="C22" s="16"/>
      <c r="D22" s="16"/>
      <c r="E22" s="16"/>
      <c r="F22" s="17"/>
      <c r="G22" s="2">
        <f>G8+G12+G13+G14+G15+G16+G18+G20+G21</f>
        <v>3081095.05</v>
      </c>
      <c r="H22" s="2">
        <f>H8+H12+H13+H14+H15+H16+H18+H20+H21</f>
        <v>79047.520000000004</v>
      </c>
      <c r="I22" s="2">
        <f>I8+I12+I13+I14+I15+I16+I18+I20+I21</f>
        <v>3160142.5700000003</v>
      </c>
      <c r="J22" s="2">
        <f>SUM(J8:J21)</f>
        <v>0</v>
      </c>
      <c r="K22" s="2">
        <v>0</v>
      </c>
      <c r="L22" s="2">
        <f>SUM(L8:L21)</f>
        <v>0</v>
      </c>
      <c r="M22" s="2">
        <f>SUM(M8:M21)</f>
        <v>0</v>
      </c>
      <c r="N22" s="2">
        <v>0</v>
      </c>
      <c r="O22" s="2">
        <f>SUM(O8:O21)</f>
        <v>0</v>
      </c>
    </row>
  </sheetData>
  <mergeCells count="4">
    <mergeCell ref="A4:O4"/>
    <mergeCell ref="A5:O5"/>
    <mergeCell ref="A22:F22"/>
    <mergeCell ref="A3:O3"/>
  </mergeCells>
  <phoneticPr fontId="6" type="noConversion"/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2024-07-26T08:55:56Z</dcterms:modified>
</cp:coreProperties>
</file>